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1" sheetId="1" r:id="rId1"/>
  </sheets>
  <definedNames>
    <definedName name="_xlnm._FilterDatabase" localSheetId="0" hidden="1">'Приложение 1'!$A$4:$E$43</definedName>
    <definedName name="Date">'Приложение 1'!#REF!</definedName>
    <definedName name="Date1">'Приложение 1'!#REF!</definedName>
    <definedName name="DateExecute">'Приложение 1'!#REF!</definedName>
    <definedName name="EndDate">'Приложение 1'!#REF!</definedName>
    <definedName name="NameHead">'Приложение 1'!#REF!</definedName>
    <definedName name="ThisYear">'Приложение 1'!#REF!</definedName>
    <definedName name="Year">'Приложение 1'!#REF!</definedName>
    <definedName name="_xlnm.Print_Titles" localSheetId="0">'Приложение 1'!$4:$5</definedName>
    <definedName name="_xlnm.Print_Area" localSheetId="0">'Приложение 1'!$A$1:$E$44</definedName>
  </definedNames>
  <calcPr calcId="162913"/>
</workbook>
</file>

<file path=xl/calcChain.xml><?xml version="1.0" encoding="utf-8"?>
<calcChain xmlns="http://schemas.openxmlformats.org/spreadsheetml/2006/main">
  <c r="E38" i="1" l="1"/>
  <c r="E37" i="1"/>
  <c r="E24" i="1"/>
  <c r="E14" i="1"/>
  <c r="E7" i="1" l="1"/>
  <c r="E8" i="1"/>
  <c r="E9" i="1"/>
  <c r="E10" i="1"/>
  <c r="E11" i="1"/>
  <c r="E12" i="1"/>
  <c r="E13" i="1"/>
  <c r="E15" i="1"/>
  <c r="E16" i="1"/>
  <c r="E17" i="1"/>
  <c r="E18" i="1"/>
  <c r="E19" i="1"/>
  <c r="E21" i="1"/>
  <c r="E22" i="1"/>
  <c r="E25" i="1"/>
  <c r="E26" i="1"/>
  <c r="E27" i="1"/>
  <c r="E28" i="1"/>
  <c r="E29" i="1"/>
  <c r="E31" i="1"/>
  <c r="E32" i="1"/>
  <c r="E33" i="1"/>
  <c r="E34" i="1"/>
  <c r="E35" i="1"/>
  <c r="E36" i="1"/>
  <c r="E40" i="1"/>
  <c r="E41" i="1"/>
  <c r="E43" i="1"/>
  <c r="E6" i="1"/>
</calcChain>
</file>

<file path=xl/sharedStrings.xml><?xml version="1.0" encoding="utf-8"?>
<sst xmlns="http://schemas.openxmlformats.org/spreadsheetml/2006/main" count="83" uniqueCount="83">
  <si>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</si>
  <si>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</si>
  <si>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</si>
  <si>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</si>
  <si>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</si>
  <si>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</si>
  <si>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</si>
  <si>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</si>
  <si>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</si>
  <si>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</si>
  <si>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</si>
  <si>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</si>
  <si>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</si>
  <si>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</si>
  <si>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</si>
  <si>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</si>
  <si>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</si>
  <si>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</si>
  <si>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</si>
  <si>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</si>
  <si>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</si>
  <si>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</si>
  <si>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</si>
  <si>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</si>
  <si>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</si>
  <si>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</si>
  <si>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</si>
  <si>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</si>
  <si>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</si>
  <si>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</si>
  <si>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</si>
  <si>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</si>
  <si>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</si>
  <si>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</si>
  <si>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</si>
  <si>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</si>
  <si>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</si>
  <si>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</si>
  <si>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</si>
  <si>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</si>
  <si>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</si>
  <si>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</si>
  <si>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</si>
  <si>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</si>
  <si>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</si>
  <si>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</si>
  <si>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</si>
  <si>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</si>
  <si>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</si>
  <si>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</si>
  <si>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</si>
  <si>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</si>
  <si>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</si>
  <si>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</si>
  <si>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</si>
  <si>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</si>
  <si>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</si>
  <si>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</si>
  <si>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</si>
  <si>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</si>
  <si>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</si>
  <si>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</si>
  <si>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</si>
  <si>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</si>
  <si>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</si>
  <si>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</si>
  <si>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</si>
  <si>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</si>
  <si>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</si>
  <si>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</si>
  <si>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</si>
  <si>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</si>
  <si>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</si>
  <si>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</si>
  <si>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тыс. рублей</t>
  </si>
  <si>
    <t>1 05 03000 01 0000 110</t>
  </si>
  <si>
    <t>Единый сельскохозяйственный налог</t>
  </si>
  <si>
    <t>2 04 00000 00 0000 000</t>
  </si>
  <si>
    <t>Безвозмездные поступления от негосударственных организаций</t>
  </si>
  <si>
    <t>Исполнение по доходам краевого бюджета Камчатского края по кодам классификации доходов бюджетов за 1 полугодие 2024 года в сравнении с аналогичным периодом 2023 года</t>
  </si>
  <si>
    <t>Исполнение на 01.07.2023</t>
  </si>
  <si>
    <t>Исполнение на 01.07.2024</t>
  </si>
  <si>
    <t>в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</si>
</sst>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0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right"/>
    </xf>
    <xf numFmtId="0" fontId="7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164" fontId="8" fillId="0" borderId="2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18.5703125" customWidth="1"/>
    <col min="5" max="5" width="13" customWidth="1"/>
    <col min="6" max="6" width="15.5703125" bestFit="1" customWidth="1"/>
  </cols>
  <sheetData>
    <row r="1" spans="1:7" ht="39.75" customHeight="1" x14ac:dyDescent="0.25">
      <c r="A1" s="27" t="s">
        <v>79</v>
      </c>
      <c r="B1" s="27"/>
      <c r="C1" s="27"/>
      <c r="D1" s="27"/>
      <c r="E1" s="27"/>
    </row>
    <row r="2" spans="1:7" ht="18.75" customHeight="1" x14ac:dyDescent="0.25">
      <c r="A2" s="15"/>
      <c r="B2" s="15"/>
      <c r="C2" s="15"/>
      <c r="D2" s="15"/>
      <c r="E2" s="15"/>
    </row>
    <row r="3" spans="1:7" ht="15.75" x14ac:dyDescent="0.25">
      <c r="A3" s="28" t="s">
        <v>74</v>
      </c>
      <c r="B3" s="28"/>
      <c r="C3" s="28"/>
      <c r="D3" s="28"/>
      <c r="E3" s="28"/>
    </row>
    <row r="4" spans="1:7" ht="31.5" x14ac:dyDescent="0.25">
      <c r="A4" s="1" t="s">
        <v>0</v>
      </c>
      <c r="B4" s="1" t="s">
        <v>1</v>
      </c>
      <c r="C4" s="1" t="s">
        <v>80</v>
      </c>
      <c r="D4" s="1" t="s">
        <v>81</v>
      </c>
      <c r="E4" s="1" t="s">
        <v>2</v>
      </c>
    </row>
    <row r="5" spans="1:7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</row>
    <row r="6" spans="1:7" ht="15.75" x14ac:dyDescent="0.25">
      <c r="A6" s="16" t="s">
        <v>3</v>
      </c>
      <c r="B6" s="17" t="s">
        <v>4</v>
      </c>
      <c r="C6" s="18">
        <v>17140126.365789998</v>
      </c>
      <c r="D6" s="18">
        <v>17290808.630339999</v>
      </c>
      <c r="E6" s="22">
        <f>D6/C6*100</f>
        <v>100.87911991623788</v>
      </c>
    </row>
    <row r="7" spans="1:7" ht="15.75" x14ac:dyDescent="0.25">
      <c r="A7" s="10" t="s">
        <v>5</v>
      </c>
      <c r="B7" s="11" t="s">
        <v>6</v>
      </c>
      <c r="C7" s="12">
        <v>10535170.78583</v>
      </c>
      <c r="D7" s="12">
        <v>10924398.01498</v>
      </c>
      <c r="E7" s="23">
        <f t="shared" ref="E7:E43" si="0">D7/C7*100</f>
        <v>103.69455072976621</v>
      </c>
    </row>
    <row r="8" spans="1:7" ht="21.75" customHeight="1" x14ac:dyDescent="0.25">
      <c r="A8" s="6" t="s">
        <v>7</v>
      </c>
      <c r="B8" s="7" t="s">
        <v>8</v>
      </c>
      <c r="C8" s="8">
        <v>3637253.30485</v>
      </c>
      <c r="D8" s="8">
        <v>2474565.9741400001</v>
      </c>
      <c r="E8" s="24">
        <f t="shared" si="0"/>
        <v>68.033919189525648</v>
      </c>
      <c r="F8" s="9"/>
      <c r="G8" s="9"/>
    </row>
    <row r="9" spans="1:7" ht="17.25" customHeight="1" x14ac:dyDescent="0.25">
      <c r="A9" s="6" t="s">
        <v>9</v>
      </c>
      <c r="B9" s="7" t="s">
        <v>10</v>
      </c>
      <c r="C9" s="8">
        <v>6897917.4809800005</v>
      </c>
      <c r="D9" s="8">
        <v>8449832.0408399999</v>
      </c>
      <c r="E9" s="24">
        <f t="shared" si="0"/>
        <v>122.49830567180859</v>
      </c>
      <c r="F9" s="9"/>
      <c r="G9" s="9"/>
    </row>
    <row r="10" spans="1:7" ht="36" customHeight="1" x14ac:dyDescent="0.25">
      <c r="A10" s="10" t="s">
        <v>11</v>
      </c>
      <c r="B10" s="11" t="s">
        <v>12</v>
      </c>
      <c r="C10" s="21">
        <v>1316073.96847</v>
      </c>
      <c r="D10" s="21">
        <v>1345624.4416700001</v>
      </c>
      <c r="E10" s="23">
        <f t="shared" si="0"/>
        <v>102.24535048241658</v>
      </c>
    </row>
    <row r="11" spans="1:7" ht="31.5" x14ac:dyDescent="0.25">
      <c r="A11" s="6" t="s">
        <v>13</v>
      </c>
      <c r="B11" s="7" t="s">
        <v>14</v>
      </c>
      <c r="C11" s="8">
        <v>1316073.96847</v>
      </c>
      <c r="D11" s="8">
        <v>1345624.4416700001</v>
      </c>
      <c r="E11" s="24">
        <f t="shared" si="0"/>
        <v>102.24535048241658</v>
      </c>
      <c r="F11" s="9"/>
      <c r="G11" s="9"/>
    </row>
    <row r="12" spans="1:7" ht="18" customHeight="1" x14ac:dyDescent="0.25">
      <c r="A12" s="10" t="s">
        <v>15</v>
      </c>
      <c r="B12" s="11" t="s">
        <v>16</v>
      </c>
      <c r="C12" s="12">
        <v>853885.47548999998</v>
      </c>
      <c r="D12" s="21">
        <v>1174512.92848</v>
      </c>
      <c r="E12" s="23">
        <f t="shared" si="0"/>
        <v>137.54923373137467</v>
      </c>
    </row>
    <row r="13" spans="1:7" ht="31.5" x14ac:dyDescent="0.25">
      <c r="A13" s="6" t="s">
        <v>17</v>
      </c>
      <c r="B13" s="7" t="s">
        <v>18</v>
      </c>
      <c r="C13" s="8">
        <v>836582.40084999998</v>
      </c>
      <c r="D13" s="8">
        <v>1145545.9089299999</v>
      </c>
      <c r="E13" s="24">
        <f t="shared" si="0"/>
        <v>136.93162894247848</v>
      </c>
      <c r="F13" s="9"/>
      <c r="G13" s="9"/>
    </row>
    <row r="14" spans="1:7" ht="19.5" customHeight="1" x14ac:dyDescent="0.25">
      <c r="A14" s="6" t="s">
        <v>75</v>
      </c>
      <c r="B14" s="7" t="s">
        <v>76</v>
      </c>
      <c r="C14" s="8">
        <v>-16.004999999999999</v>
      </c>
      <c r="D14" s="8">
        <v>0</v>
      </c>
      <c r="E14" s="24">
        <f t="shared" si="0"/>
        <v>0</v>
      </c>
      <c r="F14" s="9"/>
      <c r="G14" s="9"/>
    </row>
    <row r="15" spans="1:7" ht="15.75" x14ac:dyDescent="0.25">
      <c r="A15" s="6" t="s">
        <v>19</v>
      </c>
      <c r="B15" s="7" t="s">
        <v>20</v>
      </c>
      <c r="C15" s="8">
        <v>17319.07964</v>
      </c>
      <c r="D15" s="8">
        <v>28967.019550000001</v>
      </c>
      <c r="E15" s="24">
        <f t="shared" si="0"/>
        <v>167.25495899388335</v>
      </c>
      <c r="F15" s="9"/>
      <c r="G15" s="9"/>
    </row>
    <row r="16" spans="1:7" ht="15.75" x14ac:dyDescent="0.25">
      <c r="A16" s="10" t="s">
        <v>21</v>
      </c>
      <c r="B16" s="11" t="s">
        <v>22</v>
      </c>
      <c r="C16" s="12">
        <v>1600262.60201</v>
      </c>
      <c r="D16" s="12">
        <v>1689571.09406</v>
      </c>
      <c r="E16" s="25">
        <f t="shared" si="0"/>
        <v>105.58086478668092</v>
      </c>
    </row>
    <row r="17" spans="1:7" ht="15.75" x14ac:dyDescent="0.25">
      <c r="A17" s="6" t="s">
        <v>23</v>
      </c>
      <c r="B17" s="7" t="s">
        <v>24</v>
      </c>
      <c r="C17" s="8">
        <v>1432322.86516</v>
      </c>
      <c r="D17" s="8">
        <v>1511457.50599</v>
      </c>
      <c r="E17" s="24">
        <f t="shared" si="0"/>
        <v>105.5249163966366</v>
      </c>
      <c r="F17" s="9"/>
      <c r="G17" s="9"/>
    </row>
    <row r="18" spans="1:7" ht="15.75" x14ac:dyDescent="0.25">
      <c r="A18" s="6" t="s">
        <v>25</v>
      </c>
      <c r="B18" s="7" t="s">
        <v>26</v>
      </c>
      <c r="C18" s="8">
        <v>167939.73684999999</v>
      </c>
      <c r="D18" s="8">
        <v>178113.58807</v>
      </c>
      <c r="E18" s="24">
        <f t="shared" si="0"/>
        <v>106.05803689515547</v>
      </c>
      <c r="F18" s="9"/>
      <c r="G18" s="9"/>
    </row>
    <row r="19" spans="1:7" ht="31.5" x14ac:dyDescent="0.25">
      <c r="A19" s="10" t="s">
        <v>27</v>
      </c>
      <c r="B19" s="11" t="s">
        <v>28</v>
      </c>
      <c r="C19" s="12">
        <v>2216799.08133</v>
      </c>
      <c r="D19" s="12">
        <v>1353548.57064</v>
      </c>
      <c r="E19" s="25">
        <f t="shared" si="0"/>
        <v>61.058694134243297</v>
      </c>
    </row>
    <row r="20" spans="1:7" ht="15.75" x14ac:dyDescent="0.25">
      <c r="A20" s="6" t="s">
        <v>29</v>
      </c>
      <c r="B20" s="7" t="s">
        <v>30</v>
      </c>
      <c r="C20" s="8">
        <v>200876.06362</v>
      </c>
      <c r="D20" s="8">
        <v>331328.00753</v>
      </c>
      <c r="E20" s="24"/>
      <c r="F20" s="9"/>
      <c r="G20" s="9"/>
    </row>
    <row r="21" spans="1:7" ht="31.5" x14ac:dyDescent="0.25">
      <c r="A21" s="6" t="s">
        <v>31</v>
      </c>
      <c r="B21" s="7" t="s">
        <v>32</v>
      </c>
      <c r="C21" s="8">
        <v>2015923.01771</v>
      </c>
      <c r="D21" s="8">
        <v>1022220.56311</v>
      </c>
      <c r="E21" s="24">
        <f t="shared" si="0"/>
        <v>50.707321367419958</v>
      </c>
      <c r="F21" s="9"/>
      <c r="G21" s="9"/>
    </row>
    <row r="22" spans="1:7" ht="15.75" x14ac:dyDescent="0.25">
      <c r="A22" s="10" t="s">
        <v>33</v>
      </c>
      <c r="B22" s="11" t="s">
        <v>34</v>
      </c>
      <c r="C22" s="12">
        <v>29749.035500000002</v>
      </c>
      <c r="D22" s="12">
        <v>28949.917290000001</v>
      </c>
      <c r="E22" s="25">
        <f t="shared" si="0"/>
        <v>97.313801282734019</v>
      </c>
    </row>
    <row r="23" spans="1:7" ht="31.5" x14ac:dyDescent="0.25">
      <c r="A23" s="10" t="s">
        <v>35</v>
      </c>
      <c r="B23" s="11" t="s">
        <v>36</v>
      </c>
      <c r="C23" s="12">
        <v>1.0000000000000001E-5</v>
      </c>
      <c r="D23" s="12">
        <v>0.24815999999999999</v>
      </c>
      <c r="E23" s="25"/>
    </row>
    <row r="24" spans="1:7" ht="31.5" x14ac:dyDescent="0.25">
      <c r="A24" s="10" t="s">
        <v>37</v>
      </c>
      <c r="B24" s="11" t="s">
        <v>38</v>
      </c>
      <c r="C24" s="12">
        <v>242893.24893999999</v>
      </c>
      <c r="D24" s="12">
        <v>287717.26487000001</v>
      </c>
      <c r="E24" s="25">
        <f t="shared" si="0"/>
        <v>118.45420411049487</v>
      </c>
    </row>
    <row r="25" spans="1:7" ht="15.75" x14ac:dyDescent="0.25">
      <c r="A25" s="10" t="s">
        <v>39</v>
      </c>
      <c r="B25" s="11" t="s">
        <v>40</v>
      </c>
      <c r="C25" s="12">
        <v>48160.977599999998</v>
      </c>
      <c r="D25" s="12">
        <v>57151.108979999997</v>
      </c>
      <c r="E25" s="25">
        <f t="shared" si="0"/>
        <v>118.66683740240356</v>
      </c>
    </row>
    <row r="26" spans="1:7" ht="15.75" x14ac:dyDescent="0.25">
      <c r="A26" s="10" t="s">
        <v>41</v>
      </c>
      <c r="B26" s="11" t="s">
        <v>42</v>
      </c>
      <c r="C26" s="12">
        <v>63300.476889999998</v>
      </c>
      <c r="D26" s="12">
        <v>76956.742320000005</v>
      </c>
      <c r="E26" s="25">
        <f t="shared" si="0"/>
        <v>121.57371650411275</v>
      </c>
    </row>
    <row r="27" spans="1:7" ht="15.75" x14ac:dyDescent="0.25">
      <c r="A27" s="10" t="s">
        <v>43</v>
      </c>
      <c r="B27" s="11" t="s">
        <v>44</v>
      </c>
      <c r="C27" s="12">
        <v>5792.3247700000002</v>
      </c>
      <c r="D27" s="12">
        <v>352.90750000000003</v>
      </c>
      <c r="E27" s="25">
        <f t="shared" si="0"/>
        <v>6.0926745998049414</v>
      </c>
    </row>
    <row r="28" spans="1:7" ht="15.75" x14ac:dyDescent="0.25">
      <c r="A28" s="10" t="s">
        <v>45</v>
      </c>
      <c r="B28" s="11" t="s">
        <v>46</v>
      </c>
      <c r="C28" s="12">
        <v>123.46599999999999</v>
      </c>
      <c r="D28" s="12">
        <v>97.820999999999998</v>
      </c>
      <c r="E28" s="25">
        <f t="shared" si="0"/>
        <v>79.229099509176621</v>
      </c>
    </row>
    <row r="29" spans="1:7" ht="15.75" x14ac:dyDescent="0.25">
      <c r="A29" s="10" t="s">
        <v>47</v>
      </c>
      <c r="B29" s="11" t="s">
        <v>48</v>
      </c>
      <c r="C29" s="12">
        <v>227751.36554999999</v>
      </c>
      <c r="D29" s="12">
        <v>348207.17187000002</v>
      </c>
      <c r="E29" s="25">
        <f t="shared" si="0"/>
        <v>152.88916974399237</v>
      </c>
    </row>
    <row r="30" spans="1:7" ht="15.75" x14ac:dyDescent="0.25">
      <c r="A30" s="10" t="s">
        <v>49</v>
      </c>
      <c r="B30" s="11" t="s">
        <v>50</v>
      </c>
      <c r="C30" s="12">
        <v>163.5574</v>
      </c>
      <c r="D30" s="12">
        <v>3720.3985200000002</v>
      </c>
      <c r="E30" s="25"/>
    </row>
    <row r="31" spans="1:7" ht="15.75" x14ac:dyDescent="0.25">
      <c r="A31" s="10" t="s">
        <v>51</v>
      </c>
      <c r="B31" s="11" t="s">
        <v>52</v>
      </c>
      <c r="C31" s="12">
        <v>37404442.552409999</v>
      </c>
      <c r="D31" s="12">
        <v>38993842.39672</v>
      </c>
      <c r="E31" s="25">
        <f t="shared" si="0"/>
        <v>104.24922746030229</v>
      </c>
    </row>
    <row r="32" spans="1:7" ht="31.5" x14ac:dyDescent="0.25">
      <c r="A32" s="10" t="s">
        <v>53</v>
      </c>
      <c r="B32" s="11" t="s">
        <v>54</v>
      </c>
      <c r="C32" s="12">
        <v>31681293.780069999</v>
      </c>
      <c r="D32" s="12">
        <v>34667306.800499998</v>
      </c>
      <c r="E32" s="25">
        <f t="shared" si="0"/>
        <v>109.42516123602385</v>
      </c>
    </row>
    <row r="33" spans="1:7" ht="15.75" x14ac:dyDescent="0.25">
      <c r="A33" s="6" t="s">
        <v>55</v>
      </c>
      <c r="B33" s="7" t="s">
        <v>56</v>
      </c>
      <c r="C33" s="8">
        <v>24875106.300000001</v>
      </c>
      <c r="D33" s="8">
        <v>26690948.399999999</v>
      </c>
      <c r="E33" s="24">
        <f t="shared" si="0"/>
        <v>107.29983654381408</v>
      </c>
      <c r="F33" s="9"/>
      <c r="G33" s="9"/>
    </row>
    <row r="34" spans="1:7" ht="31.5" x14ac:dyDescent="0.25">
      <c r="A34" s="6" t="s">
        <v>57</v>
      </c>
      <c r="B34" s="7" t="s">
        <v>58</v>
      </c>
      <c r="C34" s="8">
        <v>4863258.4719900005</v>
      </c>
      <c r="D34" s="8">
        <v>6968895.1784499995</v>
      </c>
      <c r="E34" s="24">
        <f t="shared" si="0"/>
        <v>143.29682904142234</v>
      </c>
      <c r="F34" s="9"/>
      <c r="G34" s="9"/>
    </row>
    <row r="35" spans="1:7" ht="15.75" x14ac:dyDescent="0.25">
      <c r="A35" s="6" t="s">
        <v>59</v>
      </c>
      <c r="B35" s="7" t="s">
        <v>60</v>
      </c>
      <c r="C35" s="8">
        <v>617007.87554000004</v>
      </c>
      <c r="D35" s="8">
        <v>625404.49580000003</v>
      </c>
      <c r="E35" s="24">
        <f t="shared" si="0"/>
        <v>101.36086111585713</v>
      </c>
      <c r="F35" s="9"/>
      <c r="G35" s="9"/>
    </row>
    <row r="36" spans="1:7" ht="15.75" x14ac:dyDescent="0.25">
      <c r="A36" s="6" t="s">
        <v>61</v>
      </c>
      <c r="B36" s="7" t="s">
        <v>62</v>
      </c>
      <c r="C36" s="8">
        <v>1325921.1325399999</v>
      </c>
      <c r="D36" s="8">
        <v>382058.72625000001</v>
      </c>
      <c r="E36" s="24">
        <f t="shared" si="0"/>
        <v>28.814589108939643</v>
      </c>
      <c r="F36" s="9"/>
      <c r="G36" s="9"/>
    </row>
    <row r="37" spans="1:7" ht="31.5" x14ac:dyDescent="0.25">
      <c r="A37" s="10" t="s">
        <v>63</v>
      </c>
      <c r="B37" s="11" t="s">
        <v>64</v>
      </c>
      <c r="C37" s="12">
        <v>1157714.8598799999</v>
      </c>
      <c r="D37" s="12">
        <v>573324.68373000005</v>
      </c>
      <c r="E37" s="24">
        <f t="shared" si="0"/>
        <v>49.522097676920779</v>
      </c>
    </row>
    <row r="38" spans="1:7" ht="31.5" x14ac:dyDescent="0.25">
      <c r="A38" s="6" t="s">
        <v>65</v>
      </c>
      <c r="B38" s="7" t="s">
        <v>66</v>
      </c>
      <c r="C38" s="8">
        <v>1157714.8598799999</v>
      </c>
      <c r="D38" s="8">
        <v>573324.68373000005</v>
      </c>
      <c r="E38" s="24">
        <f t="shared" si="0"/>
        <v>49.522097676920779</v>
      </c>
      <c r="F38" s="9"/>
      <c r="G38" s="9"/>
    </row>
    <row r="39" spans="1:7" ht="31.5" customHeight="1" x14ac:dyDescent="0.25">
      <c r="A39" s="10" t="s">
        <v>77</v>
      </c>
      <c r="B39" s="11" t="s">
        <v>78</v>
      </c>
      <c r="C39" s="12">
        <v>0</v>
      </c>
      <c r="D39" s="12">
        <v>42430.3</v>
      </c>
      <c r="E39" s="25"/>
    </row>
    <row r="40" spans="1:7" ht="15.75" x14ac:dyDescent="0.25">
      <c r="A40" s="10" t="s">
        <v>67</v>
      </c>
      <c r="B40" s="11" t="s">
        <v>68</v>
      </c>
      <c r="C40" s="12">
        <v>4319268.3849999998</v>
      </c>
      <c r="D40" s="12">
        <v>3513974.7</v>
      </c>
      <c r="E40" s="25">
        <f t="shared" si="0"/>
        <v>81.355784979775009</v>
      </c>
    </row>
    <row r="41" spans="1:7" ht="47.25" x14ac:dyDescent="0.25">
      <c r="A41" s="10" t="s">
        <v>69</v>
      </c>
      <c r="B41" s="11" t="s">
        <v>70</v>
      </c>
      <c r="C41" s="12">
        <v>309623.69799000002</v>
      </c>
      <c r="D41" s="12">
        <v>326813.33901</v>
      </c>
      <c r="E41" s="25">
        <f t="shared" si="0"/>
        <v>105.55178467655766</v>
      </c>
    </row>
    <row r="42" spans="1:7" ht="31.5" x14ac:dyDescent="0.25">
      <c r="A42" s="10" t="s">
        <v>71</v>
      </c>
      <c r="B42" s="11" t="s">
        <v>72</v>
      </c>
      <c r="C42" s="12">
        <v>-63458.170530000003</v>
      </c>
      <c r="D42" s="12">
        <v>-130007.42651999999</v>
      </c>
      <c r="E42" s="25" t="s">
        <v>82</v>
      </c>
    </row>
    <row r="43" spans="1:7" ht="15.75" x14ac:dyDescent="0.25">
      <c r="A43" s="3"/>
      <c r="B43" s="4" t="s">
        <v>73</v>
      </c>
      <c r="C43" s="5">
        <v>54544568.918200001</v>
      </c>
      <c r="D43" s="5">
        <v>56284651.027060002</v>
      </c>
      <c r="E43" s="26">
        <f t="shared" si="0"/>
        <v>103.19020233062908</v>
      </c>
      <c r="F43" s="20"/>
    </row>
    <row r="44" spans="1:7" s="2" customFormat="1" ht="15.75" x14ac:dyDescent="0.25">
      <c r="E44" s="13"/>
    </row>
    <row r="45" spans="1:7" x14ac:dyDescent="0.25">
      <c r="C45" s="20"/>
      <c r="D45" s="20"/>
      <c r="E45" s="14"/>
    </row>
    <row r="46" spans="1:7" x14ac:dyDescent="0.25">
      <c r="C46" s="20"/>
      <c r="D46" s="20"/>
      <c r="E46" s="14"/>
    </row>
  </sheetData>
  <autoFilter ref="A4:E43"/>
  <mergeCells count="2">
    <mergeCell ref="A1:E1"/>
    <mergeCell ref="A3:E3"/>
  </mergeCells>
  <pageMargins left="0.55118110236220474" right="0.19685039370078741" top="0.26" bottom="0.28000000000000003" header="0.17" footer="0.17"/>
  <pageSetup paperSize="9" scale="61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2024-08-27T04:12:15Z</dcterms:modified>
</cp:coreProperties>
</file>